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30" windowHeight="1176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2" i="1" l="1"/>
  <c r="C27" i="1" l="1"/>
  <c r="C18" i="1" l="1"/>
  <c r="C25" i="1" l="1"/>
  <c r="C15" i="1"/>
  <c r="C13" i="1" s="1"/>
  <c r="C10" i="1"/>
  <c r="C9" i="1" l="1"/>
  <c r="C35" i="1" s="1"/>
</calcChain>
</file>

<file path=xl/sharedStrings.xml><?xml version="1.0" encoding="utf-8"?>
<sst xmlns="http://schemas.openxmlformats.org/spreadsheetml/2006/main" count="61" uniqueCount="61">
  <si>
    <t>Код бюджетной</t>
  </si>
  <si>
    <t>Наименование доходов</t>
  </si>
  <si>
    <t>классификации РФ</t>
  </si>
  <si>
    <t>(руб.)</t>
  </si>
  <si>
    <t>000 1 00 00000 00 0000 000</t>
  </si>
  <si>
    <t>Налоговые и неналоговые доходы</t>
  </si>
  <si>
    <t>000 1 01 00000 00 0000 000</t>
  </si>
  <si>
    <t>Налог на прибыль, доходы</t>
  </si>
  <si>
    <t>Налог на доходы физических лиц</t>
  </si>
  <si>
    <t>000 1 03 02000 01 0000 110</t>
  </si>
  <si>
    <t>Налоги на товары (работы, услуги), реализуемые на территории Российской Федерации</t>
  </si>
  <si>
    <t>000 1 06 00000 00 0000 000</t>
  </si>
  <si>
    <t>Налоги на имущество</t>
  </si>
  <si>
    <t>182 1 06 01030 13 0000 110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</si>
  <si>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</si>
  <si>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000 1 06 06000 00 0000 110</t>
  </si>
  <si>
    <t>Земельный налог</t>
  </si>
  <si>
    <t>Земельный налог с организаций, обладающих земельным участком, расположенным в границах городских поселений</t>
  </si>
  <si>
    <t>Земельный налог с физических, обладающих земельным участком, расположенным в границах городских поселений</t>
  </si>
  <si>
    <t>000 1 11 00000 00 0000 00</t>
  </si>
  <si>
    <t>Доходы от использования имущества, находящегося в государственной и муниципальной собственности</t>
  </si>
  <si>
    <t>600 1 11 05013 13 0000 120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</si>
  <si>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 также средства от продажи права на заключение договоров аренды указанных земельных участков</t>
  </si>
  <si>
    <t>639 1 11 09045 13 0000 120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</si>
  <si>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 унитарных предприятий, в том числе казенных)</t>
  </si>
  <si>
    <t>000 1 13 00000 00 0000 000</t>
  </si>
  <si>
    <t>Доходы от оказания платных услуг (работ) и компенсации затрат государства</t>
  </si>
  <si>
    <t>000 1 14 00 000 00 0000 000</t>
  </si>
  <si>
    <t>Доходы от продажи материальных и нематериальных активов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</si>
  <si>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</si>
  <si>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000 2 00 00000 00 0000 000</t>
  </si>
  <si>
    <t xml:space="preserve">Безвозмездные поступления </t>
  </si>
  <si>
    <t>Дотации бюджетам городских поселений на выравнивание бюджетной обеспеченности</t>
  </si>
  <si>
    <t>Итого</t>
  </si>
  <si>
    <t>к решению Муниципального Совета</t>
  </si>
  <si>
    <t>городского поселения Мышкин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</si>
  <si>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</si>
  <si>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600 1 14 06 013 13 0000 430</t>
  </si>
  <si>
    <t>639 1 11 05035 13 0000 120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</si>
  <si>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</si>
  <si>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 xml:space="preserve">182 1 01 02000 01 0000 110 </t>
  </si>
  <si>
    <t>639 1 13 02065 13 0000 130</t>
  </si>
  <si>
    <t>Доходы, поступающие в порядке возмещения расходов, понесенных в связи с эксплуатацией имущества городских поселений</t>
  </si>
  <si>
    <t>639 2 02 15001 13 0000 150</t>
  </si>
  <si>
    <t>639 2 02 35118 13 0000 150</t>
  </si>
  <si>
    <t>Субсидии бюджетам городских поселений на реализацию мероприятий по обеспечению жильем молодых семей</t>
  </si>
  <si>
    <t>639 2 02 25555 13 0000 150</t>
  </si>
  <si>
    <t>Субсидии бюджетам городских поселений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</si>
  <si>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000 1 06 06030 00 0000 110</t>
  </si>
  <si>
    <t>000 1 06 06040 00 0000 110</t>
  </si>
  <si>
    <t>639 2 02 20041 13 0000 150</t>
  </si>
  <si>
    <t>Субсидии бюджетам городских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</si>
  <si>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Прогнозируемые доходы бюджета городского поселения Мышкин на 2021 год в соответствии с классификацией доходов бюджетов Российской Федерации</t>
  </si>
  <si>
    <t>2021 год</t>
  </si>
  <si>
    <t>639 2 07 05030 13 0000 150</t>
  </si>
  <si>
    <t>Прочие безвозмездные поступления в бюджеты городских поселений</t>
  </si>
  <si>
    <t>Дотации на реализацию приоритетных проектов</t>
  </si>
  <si>
    <t>639 2 02 19999 13 1005 150</t>
  </si>
  <si>
    <t>639 2 02 25497 13 0000 150</t>
  </si>
  <si>
    <t>Приложение 2</t>
  </si>
  <si>
    <t>от 08.12.2020  № 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</si>
</sst>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9.5"/>
      <color rgb="FF000000"/>
      <name val="Times New Roman"/>
      <family val="1"/>
      <charset val="204"/>
    </font>
    <font>
      <b/>
      <sz val="9.5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0" xfId="0" applyFont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4" fontId="3" fillId="0" borderId="3" xfId="0" applyNumberFormat="1" applyFont="1" applyBorder="1" applyAlignment="1">
      <alignment horizontal="center" vertical="center" wrapText="1"/>
    </xf>
    <xf numFmtId="4" fontId="0" fillId="0" borderId="0" xfId="0" applyNumberFormat="1"/>
    <xf numFmtId="4" fontId="4" fillId="0" borderId="3" xfId="0" applyNumberFormat="1" applyFont="1" applyBorder="1" applyAlignment="1">
      <alignment horizontal="center" vertical="center" wrapText="1"/>
    </xf>
    <xf numFmtId="4" fontId="3" fillId="0" borderId="8" xfId="0" applyNumberFormat="1" applyFont="1" applyBorder="1" applyAlignment="1">
      <alignment horizontal="center" vertical="center" wrapText="1"/>
    </xf>
    <xf numFmtId="0" fontId="1" fillId="0" borderId="0" xfId="0" applyFont="1"/>
    <xf numFmtId="0" fontId="5" fillId="0" borderId="0" xfId="0" applyFont="1" applyAlignment="1">
      <alignment horizontal="right"/>
    </xf>
    <xf numFmtId="0" fontId="6" fillId="0" borderId="0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4" fontId="4" fillId="0" borderId="3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vertical="center" wrapText="1"/>
    </xf>
    <xf numFmtId="0" fontId="3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4" fillId="0" borderId="6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4" fontId="4" fillId="0" borderId="6" xfId="0" applyNumberFormat="1" applyFont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right" wrapText="1"/>
    </xf>
    <xf numFmtId="0" fontId="5" fillId="0" borderId="0" xfId="0" applyFont="1" applyAlignment="1">
      <alignment horizontal="right"/>
    </xf>
    <xf numFmtId="0" fontId="6" fillId="0" borderId="0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5"/>
  <sheetViews>
    <sheetView tabSelected="1" workbookViewId="0">
      <selection activeCell="E4" sqref="E4"/>
    </sheetView>
  </sheetViews>
  <sheetFormatPr defaultRowHeight="15" x14ac:dyDescent="0.25"/>
  <cols>
    <col min="1" max="1" width="26.140625" customWidth="1"/>
    <col min="2" max="2" width="32.7109375" customWidth="1"/>
    <col min="3" max="3" width="15.42578125" style="11" customWidth="1"/>
  </cols>
  <sheetData>
    <row r="1" spans="1:4" x14ac:dyDescent="0.25">
      <c r="A1" s="14"/>
      <c r="B1" s="14"/>
      <c r="C1" s="15" t="s">
        <v>59</v>
      </c>
    </row>
    <row r="2" spans="1:4" x14ac:dyDescent="0.25">
      <c r="A2" s="14"/>
      <c r="B2" s="29" t="s">
        <v>34</v>
      </c>
      <c r="C2" s="29"/>
    </row>
    <row r="3" spans="1:4" x14ac:dyDescent="0.25">
      <c r="A3" s="14"/>
      <c r="B3" s="30" t="s">
        <v>35</v>
      </c>
      <c r="C3" s="30"/>
    </row>
    <row r="4" spans="1:4" ht="14.25" customHeight="1" x14ac:dyDescent="0.25">
      <c r="A4" s="14"/>
      <c r="B4" s="30" t="s">
        <v>60</v>
      </c>
      <c r="C4" s="30"/>
      <c r="D4" s="1"/>
    </row>
    <row r="5" spans="1:4" ht="48.75" customHeight="1" x14ac:dyDescent="0.25">
      <c r="A5" s="31" t="s">
        <v>52</v>
      </c>
      <c r="B5" s="31"/>
      <c r="C5" s="31"/>
      <c r="D5" s="1"/>
    </row>
    <row r="6" spans="1:4" ht="11.25" customHeight="1" thickBot="1" x14ac:dyDescent="0.3">
      <c r="A6" s="16"/>
      <c r="B6" s="16"/>
      <c r="C6" s="16"/>
      <c r="D6" s="1"/>
    </row>
    <row r="7" spans="1:4" ht="14.25" customHeight="1" x14ac:dyDescent="0.25">
      <c r="A7" s="23" t="s">
        <v>0</v>
      </c>
      <c r="B7" s="32" t="s">
        <v>1</v>
      </c>
      <c r="C7" s="18" t="s">
        <v>53</v>
      </c>
      <c r="D7" s="1"/>
    </row>
    <row r="8" spans="1:4" ht="15.75" thickBot="1" x14ac:dyDescent="0.3">
      <c r="A8" s="24" t="s">
        <v>2</v>
      </c>
      <c r="B8" s="33"/>
      <c r="C8" s="17" t="s">
        <v>3</v>
      </c>
      <c r="D8" s="1"/>
    </row>
    <row r="9" spans="1:4" ht="17.25" customHeight="1" thickBot="1" x14ac:dyDescent="0.3">
      <c r="A9" s="19" t="s">
        <v>4</v>
      </c>
      <c r="B9" s="20" t="s">
        <v>5</v>
      </c>
      <c r="C9" s="21">
        <f>C10+C12+C13+C18+C22+C25</f>
        <v>17562000</v>
      </c>
      <c r="D9" s="1"/>
    </row>
    <row r="10" spans="1:4" ht="15.75" customHeight="1" thickBot="1" x14ac:dyDescent="0.3">
      <c r="A10" s="22" t="s">
        <v>6</v>
      </c>
      <c r="B10" s="2" t="s">
        <v>7</v>
      </c>
      <c r="C10" s="12">
        <f>C11</f>
        <v>7250000</v>
      </c>
      <c r="D10" s="1"/>
    </row>
    <row r="11" spans="1:4" ht="16.5" customHeight="1" thickBot="1" x14ac:dyDescent="0.3">
      <c r="A11" s="3" t="s">
        <v>40</v>
      </c>
      <c r="B11" s="4" t="s">
        <v>8</v>
      </c>
      <c r="C11" s="10">
        <v>7250000</v>
      </c>
      <c r="D11" s="1"/>
    </row>
    <row r="12" spans="1:4" ht="38.25" customHeight="1" thickBot="1" x14ac:dyDescent="0.3">
      <c r="A12" s="22" t="s">
        <v>9</v>
      </c>
      <c r="B12" s="2" t="s">
        <v>10</v>
      </c>
      <c r="C12" s="12">
        <v>1212000</v>
      </c>
      <c r="D12" s="1"/>
    </row>
    <row r="13" spans="1:4" ht="14.25" customHeight="1" thickBot="1" x14ac:dyDescent="0.3">
      <c r="A13" s="22" t="s">
        <v>11</v>
      </c>
      <c r="B13" s="2" t="s">
        <v>12</v>
      </c>
      <c r="C13" s="12">
        <f>C14+C15</f>
        <v>6100000</v>
      </c>
      <c r="D13" s="1"/>
    </row>
    <row r="14" spans="1:4" ht="62.25" customHeight="1" thickBot="1" x14ac:dyDescent="0.3">
      <c r="A14" s="3" t="s">
        <v>13</v>
      </c>
      <c r="B14" s="4" t="s">
        <v>14</v>
      </c>
      <c r="C14" s="10">
        <v>3000000</v>
      </c>
      <c r="D14" s="1"/>
    </row>
    <row r="15" spans="1:4" ht="15.75" customHeight="1" thickBot="1" x14ac:dyDescent="0.3">
      <c r="A15" s="3" t="s">
        <v>15</v>
      </c>
      <c r="B15" s="5" t="s">
        <v>16</v>
      </c>
      <c r="C15" s="10">
        <f>C16+C17</f>
        <v>3100000</v>
      </c>
      <c r="D15" s="1"/>
    </row>
    <row r="16" spans="1:4" ht="50.25" customHeight="1" thickBot="1" x14ac:dyDescent="0.3">
      <c r="A16" s="6" t="s">
        <v>48</v>
      </c>
      <c r="B16" s="7" t="s">
        <v>17</v>
      </c>
      <c r="C16" s="10">
        <v>2100000</v>
      </c>
      <c r="D16" s="1"/>
    </row>
    <row r="17" spans="1:4" ht="49.5" customHeight="1" thickBot="1" x14ac:dyDescent="0.3">
      <c r="A17" s="6" t="s">
        <v>49</v>
      </c>
      <c r="B17" s="3" t="s">
        <v>18</v>
      </c>
      <c r="C17" s="10">
        <v>1000000</v>
      </c>
      <c r="D17" s="1"/>
    </row>
    <row r="18" spans="1:4" ht="37.5" customHeight="1" thickBot="1" x14ac:dyDescent="0.3">
      <c r="A18" s="8" t="s">
        <v>19</v>
      </c>
      <c r="B18" s="22" t="s">
        <v>20</v>
      </c>
      <c r="C18" s="12">
        <f>C19+C20+C21</f>
        <v>1950000</v>
      </c>
      <c r="D18" s="1"/>
    </row>
    <row r="19" spans="1:4" ht="114" customHeight="1" thickBot="1" x14ac:dyDescent="0.3">
      <c r="A19" s="3" t="s">
        <v>21</v>
      </c>
      <c r="B19" s="5" t="s">
        <v>22</v>
      </c>
      <c r="C19" s="10">
        <v>1000000</v>
      </c>
      <c r="D19" s="1"/>
    </row>
    <row r="20" spans="1:4" ht="90" customHeight="1" thickBot="1" x14ac:dyDescent="0.3">
      <c r="A20" s="6" t="s">
        <v>38</v>
      </c>
      <c r="B20" s="7" t="s">
        <v>39</v>
      </c>
      <c r="C20" s="10">
        <v>600000</v>
      </c>
      <c r="D20" s="1"/>
    </row>
    <row r="21" spans="1:4" ht="102" customHeight="1" thickBot="1" x14ac:dyDescent="0.3">
      <c r="A21" s="3" t="s">
        <v>23</v>
      </c>
      <c r="B21" s="4" t="s">
        <v>24</v>
      </c>
      <c r="C21" s="10">
        <v>350000</v>
      </c>
      <c r="D21" s="1"/>
    </row>
    <row r="22" spans="1:4" ht="37.5" customHeight="1" thickBot="1" x14ac:dyDescent="0.3">
      <c r="A22" s="25" t="s">
        <v>25</v>
      </c>
      <c r="B22" s="25" t="s">
        <v>26</v>
      </c>
      <c r="C22" s="27">
        <f>C24</f>
        <v>100000</v>
      </c>
      <c r="D22" s="1"/>
    </row>
    <row r="23" spans="1:4" ht="15.75" hidden="1" customHeight="1" thickBot="1" x14ac:dyDescent="0.3">
      <c r="A23" s="26"/>
      <c r="B23" s="26"/>
      <c r="C23" s="28"/>
      <c r="D23" s="1"/>
    </row>
    <row r="24" spans="1:4" ht="51.75" thickBot="1" x14ac:dyDescent="0.3">
      <c r="A24" s="7" t="s">
        <v>41</v>
      </c>
      <c r="B24" s="9" t="s">
        <v>42</v>
      </c>
      <c r="C24" s="13">
        <v>100000</v>
      </c>
      <c r="D24" s="1"/>
    </row>
    <row r="25" spans="1:4" ht="28.5" customHeight="1" thickBot="1" x14ac:dyDescent="0.3">
      <c r="A25" s="22" t="s">
        <v>27</v>
      </c>
      <c r="B25" s="2" t="s">
        <v>28</v>
      </c>
      <c r="C25" s="12">
        <f>C26</f>
        <v>950000</v>
      </c>
      <c r="D25" s="1"/>
    </row>
    <row r="26" spans="1:4" ht="66.75" customHeight="1" thickBot="1" x14ac:dyDescent="0.3">
      <c r="A26" s="3" t="s">
        <v>37</v>
      </c>
      <c r="B26" s="4" t="s">
        <v>29</v>
      </c>
      <c r="C26" s="10">
        <v>950000</v>
      </c>
      <c r="D26" s="1"/>
    </row>
    <row r="27" spans="1:4" ht="18.75" customHeight="1" thickBot="1" x14ac:dyDescent="0.3">
      <c r="A27" s="22" t="s">
        <v>30</v>
      </c>
      <c r="B27" s="2" t="s">
        <v>31</v>
      </c>
      <c r="C27" s="12">
        <f>C28+C31+C32+C33+C30+C34+C29</f>
        <v>23998624</v>
      </c>
      <c r="D27" s="1"/>
    </row>
    <row r="28" spans="1:4" ht="40.5" customHeight="1" thickBot="1" x14ac:dyDescent="0.3">
      <c r="A28" s="3" t="s">
        <v>43</v>
      </c>
      <c r="B28" s="4" t="s">
        <v>32</v>
      </c>
      <c r="C28" s="10">
        <v>7601000</v>
      </c>
      <c r="D28" s="1"/>
    </row>
    <row r="29" spans="1:4" ht="27.75" customHeight="1" thickBot="1" x14ac:dyDescent="0.3">
      <c r="A29" s="3" t="s">
        <v>57</v>
      </c>
      <c r="B29" s="4" t="s">
        <v>56</v>
      </c>
      <c r="C29" s="10">
        <v>3000000</v>
      </c>
      <c r="D29" s="1"/>
    </row>
    <row r="30" spans="1:4" ht="105" customHeight="1" thickBot="1" x14ac:dyDescent="0.3">
      <c r="A30" s="3" t="s">
        <v>50</v>
      </c>
      <c r="B30" s="4" t="s">
        <v>51</v>
      </c>
      <c r="C30" s="10">
        <v>3027104</v>
      </c>
      <c r="D30" s="1"/>
    </row>
    <row r="31" spans="1:4" ht="64.5" thickBot="1" x14ac:dyDescent="0.3">
      <c r="A31" s="3" t="s">
        <v>44</v>
      </c>
      <c r="B31" s="4" t="s">
        <v>36</v>
      </c>
      <c r="C31" s="10">
        <v>238636</v>
      </c>
      <c r="D31" s="1"/>
    </row>
    <row r="32" spans="1:4" ht="51.75" thickBot="1" x14ac:dyDescent="0.3">
      <c r="A32" s="3" t="s">
        <v>58</v>
      </c>
      <c r="B32" s="4" t="s">
        <v>45</v>
      </c>
      <c r="C32" s="10">
        <v>252467</v>
      </c>
    </row>
    <row r="33" spans="1:3" ht="90" thickBot="1" x14ac:dyDescent="0.3">
      <c r="A33" s="3" t="s">
        <v>46</v>
      </c>
      <c r="B33" s="4" t="s">
        <v>47</v>
      </c>
      <c r="C33" s="10">
        <v>9736417</v>
      </c>
    </row>
    <row r="34" spans="1:3" ht="26.25" thickBot="1" x14ac:dyDescent="0.3">
      <c r="A34" s="3" t="s">
        <v>54</v>
      </c>
      <c r="B34" s="4" t="s">
        <v>55</v>
      </c>
      <c r="C34" s="10">
        <v>143000</v>
      </c>
    </row>
    <row r="35" spans="1:3" ht="15.75" thickBot="1" x14ac:dyDescent="0.3">
      <c r="A35" s="3"/>
      <c r="B35" s="2" t="s">
        <v>33</v>
      </c>
      <c r="C35" s="12">
        <f>C27+C9</f>
        <v>41560624</v>
      </c>
    </row>
  </sheetData>
  <mergeCells count="8">
    <mergeCell ref="A22:A23"/>
    <mergeCell ref="B22:B23"/>
    <mergeCell ref="C22:C23"/>
    <mergeCell ref="B2:C2"/>
    <mergeCell ref="B3:C3"/>
    <mergeCell ref="B4:C4"/>
    <mergeCell ref="A5:C5"/>
    <mergeCell ref="B7:B8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2021-08-12T10:16:07Z</dcterms:modified>
</cp:coreProperties>
</file>